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2023-012 Obcina Ilirska Bistrica JN vzdrzevanje gozdnih cest\"/>
    </mc:Choice>
  </mc:AlternateContent>
  <xr:revisionPtr revIDLastSave="0" documentId="13_ncr:1_{F25E1995-CBC2-4BEA-96B7-33DA86A453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 13 Spec predr. OE Postojna" sheetId="1" r:id="rId1"/>
    <sheet name="Obr 13 Spec predr. OE Sežan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2" l="1"/>
  <c r="E38" i="2"/>
  <c r="E37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15" i="2"/>
  <c r="E14" i="2"/>
  <c r="E17" i="1"/>
  <c r="E18" i="1"/>
  <c r="E19" i="1"/>
  <c r="E20" i="1"/>
  <c r="E21" i="1"/>
  <c r="E22" i="1"/>
  <c r="E23" i="1"/>
  <c r="E24" i="1"/>
  <c r="E25" i="1"/>
  <c r="E26" i="1"/>
  <c r="E27" i="1"/>
  <c r="E28" i="1"/>
  <c r="E16" i="1"/>
  <c r="E15" i="1"/>
  <c r="E14" i="1"/>
  <c r="E29" i="1" l="1"/>
  <c r="E30" i="1"/>
  <c r="E31" i="1"/>
</calcChain>
</file>

<file path=xl/sharedStrings.xml><?xml version="1.0" encoding="utf-8"?>
<sst xmlns="http://schemas.openxmlformats.org/spreadsheetml/2006/main" count="112" uniqueCount="61">
  <si>
    <t>opis dela</t>
  </si>
  <si>
    <t>enota</t>
  </si>
  <si>
    <t>količina</t>
  </si>
  <si>
    <t>cena brez ddv v €/enoto</t>
  </si>
  <si>
    <t>znesek v €</t>
  </si>
  <si>
    <t>kol. * cena</t>
  </si>
  <si>
    <t>m3</t>
  </si>
  <si>
    <t>Nepredvidena dela - pomožna ročna dela</t>
  </si>
  <si>
    <t>m</t>
  </si>
  <si>
    <t>Odvodnjavanje - izdelava mulde - betonska</t>
  </si>
  <si>
    <t>m2</t>
  </si>
  <si>
    <t>kos</t>
  </si>
  <si>
    <t>Odvodnjavanje - iztočna glava - material in izvedba - kamen v betonu</t>
  </si>
  <si>
    <t>Odvodnjavanje - vtočna glava - material in izvedba - kamen v betonu</t>
  </si>
  <si>
    <t>km</t>
  </si>
  <si>
    <t>Vse skupaj</t>
  </si>
  <si>
    <t>investitor:</t>
  </si>
  <si>
    <t>Krajevna enota:</t>
  </si>
  <si>
    <t>ILIRSKA BISTRICA</t>
  </si>
  <si>
    <t>Nepredvidena dela - Zemeljska dela na svetlem profilu - bager</t>
  </si>
  <si>
    <t>Vzdrževanje in obnova vozišč - komprimiranje vozišč</t>
  </si>
  <si>
    <t>Skupaj brez DDV</t>
  </si>
  <si>
    <t>9,5% DDV</t>
  </si>
  <si>
    <t>Kraj in datum: ____________________________</t>
  </si>
  <si>
    <t>Podpis pooblaščene osebe</t>
  </si>
  <si>
    <r>
      <t xml:space="preserve">Občina </t>
    </r>
    <r>
      <rPr>
        <b/>
        <sz val="9"/>
        <color theme="1"/>
        <rFont val="Tahoma"/>
        <family val="2"/>
        <charset val="238"/>
      </rPr>
      <t>ILIRSKA BISTRICA</t>
    </r>
  </si>
  <si>
    <t>Nepredvidena dela - zemeljska dela na svetlem profilu - bager brez udarnega kladiva</t>
  </si>
  <si>
    <t>ura</t>
  </si>
  <si>
    <t>Nepredvidena dela - pomožna ročna dela - nekvalificiran delavec</t>
  </si>
  <si>
    <t>Odvodnjavanje - cevni prepusti doba in izvedba - betonski - ø 50 cm</t>
  </si>
  <si>
    <t>Odvodnjavanje - cevni prepusti dobava in izvedba - betonski - ø 50 cm</t>
  </si>
  <si>
    <t>Odvodnjavanje - vtočna glava - material in izvedba - kaman v betonu</t>
  </si>
  <si>
    <t>Vzdrževanje zemeljskega dela - izkop z bagrom z udarnim kladivom - hribina 5. kat.</t>
  </si>
  <si>
    <t>Vzdrževanje zemeljskega dela - izkop z bagrom z udarnim kladivom - hribina 3. - 4. kat.</t>
  </si>
  <si>
    <t>Vzdrževanje in obnova vozišč - obnova vozišča z nasipnim materialom in profiliranjem - obrabna plast - obrabna plast I - gramoz 0-32 mm, prevoz do 10 km</t>
  </si>
  <si>
    <t>Vzdrževanje in obnova vozišč - obnova vozišča z nasipnim materialom in profiliranjem - obrobna plast - obrobna plast II - gramoz 0-32 mm, prevoz do 25 km</t>
  </si>
  <si>
    <t>Vzdrževanje in obnova vozišč - obnova vozišča z nasipnim materialom in profiliranjem - obrobna plast - obrobna plast III - gramoz 0-32 mm, prevoz do 50 km</t>
  </si>
  <si>
    <t>Vzdrževanje in obnova vozišč - strojno vzdrežvanje cestišča z grederjem - z enostransko koritnico</t>
  </si>
  <si>
    <t>Vzdrževanje svetlega profila - čiščenje brežin - s strojem - enostransko</t>
  </si>
  <si>
    <t>SKUPAJ</t>
  </si>
  <si>
    <t>ZBIRNI POROGRAM VZDRŽEVALNIH DEL NA GOZDNIH CESTAH OBČINA ILIRSKA BISTRICA, ZGS OE POSTOJNA</t>
  </si>
  <si>
    <t>ZA LETO 2023</t>
  </si>
  <si>
    <t>ZBIRNI POROGRAM VZDRŽEVALNIH DEL NA GOZDNIH CESTAH OBČINA ILIRSKA BISTRICA, ZGS OE SEŽANA</t>
  </si>
  <si>
    <t>Nepredvidena dela - Zemeljska dela na svetlem prodilu - rovokopač</t>
  </si>
  <si>
    <t>Nepredvidena dela - odstranjevanje splazelega materiala z odvozom</t>
  </si>
  <si>
    <t>Objekti - podporne in oporne konstrukcije - dobava materiala in izvedba - zid - kamen v betonu</t>
  </si>
  <si>
    <t>Odvodnjavanje - cevni prepusti dobava in izvedba - plastični - plastični ø 50 cm</t>
  </si>
  <si>
    <t>Odvodnjavanje - iztočna glava - maetrial in izvedba - betonska cev</t>
  </si>
  <si>
    <t>Odvodnjavanje - vtočna glava - material in izvedba - betonska cev</t>
  </si>
  <si>
    <t>Odvodnjavanje - čiščenje obstoječih odvodnih naprav - dražniki</t>
  </si>
  <si>
    <t>Ročno vzdrževanje - storitve - delavec z motorno žago</t>
  </si>
  <si>
    <t>Vzdrževalna zemeljska dela - izkop z bagrom - hribina 5. kat.</t>
  </si>
  <si>
    <t>Vzdrževalna zemeljska dela - izkop z bagrom - hribina 3. - 4. kat.</t>
  </si>
  <si>
    <t>Vzdrževanje in obnova vozišč - obnova vozišča z nasipnim materialom in profiliranjem - nosilna plast - nosilna plast II</t>
  </si>
  <si>
    <t>Vzdrževanje in obnova vozišč - obnova vozišča z nasipnim materialom in profiliranjem - obrabna plast - obrabna plast I</t>
  </si>
  <si>
    <t>Vzdrževanje in obnova vozišč - obnova vozišča z nasipnim materialom in profiliranjem - obrabna plast - obrabna plast II</t>
  </si>
  <si>
    <t>Vzdrževanje in obnova vozišč - obnova vozišča z nasipnim materialom in profiliranjem - obrabna plast - obrabna plast III</t>
  </si>
  <si>
    <t>Vzdrževanje in obnova vozišč - strojno vzdrževanje cestišča z grederjem - brez koritnice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</si>
  <si>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</si>
  <si>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</si>
  <si>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svetlega profila - enostransko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</si>
</sst>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vertical="center" wrapText="1"/>
    </xf>
    <xf numFmtId="4" fontId="3" fillId="0" borderId="14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28" xfId="0" applyFont="1" applyBorder="1"/>
    <xf numFmtId="3" fontId="3" fillId="0" borderId="2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2" fillId="3" borderId="0" xfId="0" applyFont="1" applyFill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1476190</xdr:colOff>
      <xdr:row>3</xdr:row>
      <xdr:rowOff>447565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6190" cy="8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1019175</xdr:colOff>
      <xdr:row>3</xdr:row>
      <xdr:rowOff>360438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A8FCC8A-7B78-439B-85A2-59B7979E3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019174" cy="789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36"/>
  <sheetViews>
    <sheetView tabSelected="1" workbookViewId="0">
      <selection activeCell="D14" sqref="D14"/>
    </sheetView>
  </sheetViews>
  <sheetFormatPr defaultRowHeight="11.25" x14ac:dyDescent="0.15"/>
  <cols>
    <col min="1" max="1" width="88.42578125" style="3" customWidth="1"/>
    <col min="2" max="2" width="6.140625" style="3" bestFit="1" customWidth="1"/>
    <col min="3" max="3" width="10.140625" style="3" customWidth="1"/>
    <col min="4" max="4" width="12.28515625" style="3" customWidth="1"/>
    <col min="5" max="5" width="18.5703125" style="3" customWidth="1"/>
    <col min="6" max="16384" width="9.140625" style="3"/>
  </cols>
  <sheetData>
    <row r="4" spans="1:5" ht="36" customHeight="1" x14ac:dyDescent="0.15">
      <c r="A4" s="1" t="s">
        <v>16</v>
      </c>
      <c r="B4" s="2" t="s">
        <v>25</v>
      </c>
      <c r="C4" s="2"/>
      <c r="D4" s="2"/>
      <c r="E4" s="2"/>
    </row>
    <row r="5" spans="1:5" ht="27" customHeight="1" x14ac:dyDescent="0.15">
      <c r="A5" s="49" t="s">
        <v>40</v>
      </c>
      <c r="B5" s="49"/>
      <c r="C5" s="49"/>
      <c r="D5" s="49"/>
      <c r="E5" s="49"/>
    </row>
    <row r="6" spans="1:5" ht="18" customHeight="1" x14ac:dyDescent="0.15">
      <c r="A6" s="49" t="s">
        <v>41</v>
      </c>
      <c r="B6" s="49"/>
      <c r="C6" s="49"/>
      <c r="D6" s="49"/>
      <c r="E6" s="49"/>
    </row>
    <row r="7" spans="1:5" ht="18" customHeight="1" x14ac:dyDescent="0.15">
      <c r="A7" s="4"/>
      <c r="B7" s="4"/>
      <c r="C7" s="4"/>
      <c r="D7" s="4"/>
      <c r="E7" s="4"/>
    </row>
    <row r="8" spans="1:5" ht="18" customHeight="1" x14ac:dyDescent="0.15">
      <c r="A8" s="4"/>
      <c r="B8" s="4"/>
      <c r="C8" s="4"/>
      <c r="D8" s="4"/>
      <c r="E8" s="4"/>
    </row>
    <row r="9" spans="1:5" ht="17.25" customHeight="1" x14ac:dyDescent="0.15">
      <c r="A9" s="5" t="s">
        <v>17</v>
      </c>
      <c r="B9" s="6" t="s">
        <v>18</v>
      </c>
      <c r="C9" s="6"/>
      <c r="D9" s="6"/>
      <c r="E9" s="7"/>
    </row>
    <row r="10" spans="1:5" x14ac:dyDescent="0.15">
      <c r="A10" s="5"/>
      <c r="B10" s="8"/>
      <c r="C10" s="8"/>
      <c r="D10" s="8"/>
      <c r="E10" s="7"/>
    </row>
    <row r="11" spans="1:5" ht="12" thickBot="1" x14ac:dyDescent="0.2">
      <c r="A11" s="5"/>
      <c r="B11" s="8"/>
      <c r="C11" s="8"/>
      <c r="D11" s="8"/>
      <c r="E11" s="7"/>
    </row>
    <row r="12" spans="1:5" s="14" customFormat="1" x14ac:dyDescent="0.15">
      <c r="A12" s="9" t="s">
        <v>0</v>
      </c>
      <c r="B12" s="10" t="s">
        <v>1</v>
      </c>
      <c r="C12" s="11" t="s">
        <v>2</v>
      </c>
      <c r="D12" s="12" t="s">
        <v>3</v>
      </c>
      <c r="E12" s="13" t="s">
        <v>4</v>
      </c>
    </row>
    <row r="13" spans="1:5" s="14" customFormat="1" ht="12" thickBot="1" x14ac:dyDescent="0.2">
      <c r="A13" s="15"/>
      <c r="B13" s="16"/>
      <c r="C13" s="17"/>
      <c r="D13" s="18"/>
      <c r="E13" s="19" t="s">
        <v>5</v>
      </c>
    </row>
    <row r="14" spans="1:5" ht="33.75" customHeight="1" x14ac:dyDescent="0.15">
      <c r="A14" s="20" t="s">
        <v>26</v>
      </c>
      <c r="B14" s="21" t="s">
        <v>27</v>
      </c>
      <c r="C14" s="22">
        <v>358</v>
      </c>
      <c r="D14" s="23"/>
      <c r="E14" s="24">
        <f>C14*D14</f>
        <v>0</v>
      </c>
    </row>
    <row r="15" spans="1:5" ht="33.75" customHeight="1" x14ac:dyDescent="0.15">
      <c r="A15" s="25" t="s">
        <v>28</v>
      </c>
      <c r="B15" s="26" t="s">
        <v>27</v>
      </c>
      <c r="C15" s="27">
        <v>214</v>
      </c>
      <c r="D15" s="28"/>
      <c r="E15" s="29">
        <f>C15*D15</f>
        <v>0</v>
      </c>
    </row>
    <row r="16" spans="1:5" ht="33.75" customHeight="1" x14ac:dyDescent="0.15">
      <c r="A16" s="25" t="s">
        <v>29</v>
      </c>
      <c r="B16" s="26" t="s">
        <v>8</v>
      </c>
      <c r="C16" s="27">
        <v>22</v>
      </c>
      <c r="D16" s="28"/>
      <c r="E16" s="29">
        <f>C16*D16</f>
        <v>0</v>
      </c>
    </row>
    <row r="17" spans="1:5" ht="33.75" customHeight="1" x14ac:dyDescent="0.15">
      <c r="A17" s="25" t="s">
        <v>30</v>
      </c>
      <c r="B17" s="26" t="s">
        <v>8</v>
      </c>
      <c r="C17" s="27">
        <v>14</v>
      </c>
      <c r="D17" s="28"/>
      <c r="E17" s="29">
        <f t="shared" ref="E17:E28" si="0">C17*D17</f>
        <v>0</v>
      </c>
    </row>
    <row r="18" spans="1:5" ht="33.75" customHeight="1" x14ac:dyDescent="0.15">
      <c r="A18" s="25" t="s">
        <v>9</v>
      </c>
      <c r="B18" s="26" t="s">
        <v>10</v>
      </c>
      <c r="C18" s="27">
        <v>3</v>
      </c>
      <c r="D18" s="28"/>
      <c r="E18" s="29">
        <f t="shared" si="0"/>
        <v>0</v>
      </c>
    </row>
    <row r="19" spans="1:5" ht="33.75" customHeight="1" x14ac:dyDescent="0.15">
      <c r="A19" s="25" t="s">
        <v>12</v>
      </c>
      <c r="B19" s="26" t="s">
        <v>11</v>
      </c>
      <c r="C19" s="45">
        <v>5</v>
      </c>
      <c r="D19" s="28"/>
      <c r="E19" s="29">
        <f t="shared" si="0"/>
        <v>0</v>
      </c>
    </row>
    <row r="20" spans="1:5" ht="33.75" customHeight="1" x14ac:dyDescent="0.15">
      <c r="A20" s="25" t="s">
        <v>31</v>
      </c>
      <c r="B20" s="26" t="s">
        <v>11</v>
      </c>
      <c r="C20" s="27">
        <v>2</v>
      </c>
      <c r="D20" s="28"/>
      <c r="E20" s="29">
        <f t="shared" si="0"/>
        <v>0</v>
      </c>
    </row>
    <row r="21" spans="1:5" ht="33.75" customHeight="1" x14ac:dyDescent="0.15">
      <c r="A21" s="25" t="s">
        <v>33</v>
      </c>
      <c r="B21" s="26" t="s">
        <v>6</v>
      </c>
      <c r="C21" s="27">
        <v>200</v>
      </c>
      <c r="D21" s="28"/>
      <c r="E21" s="29">
        <f t="shared" si="0"/>
        <v>0</v>
      </c>
    </row>
    <row r="22" spans="1:5" ht="33.75" customHeight="1" x14ac:dyDescent="0.15">
      <c r="A22" s="25" t="s">
        <v>32</v>
      </c>
      <c r="B22" s="26" t="s">
        <v>6</v>
      </c>
      <c r="C22" s="27">
        <v>380</v>
      </c>
      <c r="D22" s="28"/>
      <c r="E22" s="29">
        <f t="shared" si="0"/>
        <v>0</v>
      </c>
    </row>
    <row r="23" spans="1:5" ht="33.75" customHeight="1" x14ac:dyDescent="0.15">
      <c r="A23" s="25" t="s">
        <v>20</v>
      </c>
      <c r="B23" s="26" t="s">
        <v>14</v>
      </c>
      <c r="C23" s="27">
        <v>100</v>
      </c>
      <c r="D23" s="28"/>
      <c r="E23" s="29">
        <f t="shared" si="0"/>
        <v>0</v>
      </c>
    </row>
    <row r="24" spans="1:5" ht="33.75" customHeight="1" x14ac:dyDescent="0.15">
      <c r="A24" s="25" t="s">
        <v>34</v>
      </c>
      <c r="B24" s="26" t="s">
        <v>6</v>
      </c>
      <c r="C24" s="27">
        <v>540</v>
      </c>
      <c r="D24" s="28"/>
      <c r="E24" s="29">
        <f t="shared" si="0"/>
        <v>0</v>
      </c>
    </row>
    <row r="25" spans="1:5" ht="33.75" customHeight="1" x14ac:dyDescent="0.15">
      <c r="A25" s="25" t="s">
        <v>35</v>
      </c>
      <c r="B25" s="26" t="s">
        <v>6</v>
      </c>
      <c r="C25" s="45">
        <v>8292</v>
      </c>
      <c r="D25" s="28"/>
      <c r="E25" s="29">
        <f t="shared" si="0"/>
        <v>0</v>
      </c>
    </row>
    <row r="26" spans="1:5" ht="33.75" customHeight="1" x14ac:dyDescent="0.15">
      <c r="A26" s="25" t="s">
        <v>36</v>
      </c>
      <c r="B26" s="26" t="s">
        <v>6</v>
      </c>
      <c r="C26" s="45">
        <v>3500</v>
      </c>
      <c r="D26" s="28"/>
      <c r="E26" s="29">
        <f t="shared" si="0"/>
        <v>0</v>
      </c>
    </row>
    <row r="27" spans="1:5" ht="33.75" customHeight="1" x14ac:dyDescent="0.15">
      <c r="A27" s="25" t="s">
        <v>37</v>
      </c>
      <c r="B27" s="26" t="s">
        <v>14</v>
      </c>
      <c r="C27" s="27">
        <v>240</v>
      </c>
      <c r="D27" s="28"/>
      <c r="E27" s="29">
        <f t="shared" si="0"/>
        <v>0</v>
      </c>
    </row>
    <row r="28" spans="1:5" ht="33.75" customHeight="1" thickBot="1" x14ac:dyDescent="0.2">
      <c r="A28" s="25" t="s">
        <v>38</v>
      </c>
      <c r="B28" s="26" t="s">
        <v>14</v>
      </c>
      <c r="C28" s="27">
        <v>73</v>
      </c>
      <c r="D28" s="28"/>
      <c r="E28" s="29">
        <f t="shared" si="0"/>
        <v>0</v>
      </c>
    </row>
    <row r="29" spans="1:5" ht="23.25" customHeight="1" x14ac:dyDescent="0.15">
      <c r="A29" s="31" t="s">
        <v>39</v>
      </c>
      <c r="B29" s="32" t="s">
        <v>21</v>
      </c>
      <c r="C29" s="33"/>
      <c r="D29" s="33"/>
      <c r="E29" s="34">
        <f>SUM(E14:E28)</f>
        <v>0</v>
      </c>
    </row>
    <row r="30" spans="1:5" ht="23.25" customHeight="1" x14ac:dyDescent="0.15">
      <c r="A30" s="35"/>
      <c r="B30" s="36" t="s">
        <v>22</v>
      </c>
      <c r="C30" s="37"/>
      <c r="D30" s="37"/>
      <c r="E30" s="29">
        <f>E29*0.095</f>
        <v>0</v>
      </c>
    </row>
    <row r="31" spans="1:5" ht="23.25" customHeight="1" thickBot="1" x14ac:dyDescent="0.2">
      <c r="A31" s="38"/>
      <c r="B31" s="39" t="s">
        <v>15</v>
      </c>
      <c r="C31" s="40"/>
      <c r="D31" s="40"/>
      <c r="E31" s="41">
        <f>E29+E30</f>
        <v>0</v>
      </c>
    </row>
    <row r="32" spans="1:5" ht="18.75" customHeight="1" x14ac:dyDescent="0.15">
      <c r="A32" s="5"/>
      <c r="B32" s="5"/>
      <c r="C32" s="42"/>
      <c r="D32" s="5"/>
      <c r="E32" s="5"/>
    </row>
    <row r="33" spans="1:5" x14ac:dyDescent="0.15">
      <c r="A33" s="5"/>
      <c r="B33" s="5"/>
      <c r="C33" s="42"/>
      <c r="D33" s="5"/>
      <c r="E33" s="5"/>
    </row>
    <row r="34" spans="1:5" ht="17.25" customHeight="1" x14ac:dyDescent="0.15">
      <c r="A34" s="5" t="s">
        <v>23</v>
      </c>
      <c r="B34" s="43" t="s">
        <v>24</v>
      </c>
      <c r="C34" s="43"/>
      <c r="D34" s="43"/>
      <c r="E34" s="43"/>
    </row>
    <row r="35" spans="1:5" x14ac:dyDescent="0.15">
      <c r="A35" s="7"/>
      <c r="B35" s="44"/>
      <c r="C35" s="44"/>
      <c r="D35" s="44"/>
      <c r="E35" s="44"/>
    </row>
    <row r="36" spans="1:5" x14ac:dyDescent="0.15">
      <c r="A36" s="7"/>
      <c r="B36" s="7"/>
      <c r="C36" s="7"/>
      <c r="D36" s="7"/>
      <c r="E36" s="7"/>
    </row>
  </sheetData>
  <mergeCells count="12">
    <mergeCell ref="A12:A13"/>
    <mergeCell ref="B12:B13"/>
    <mergeCell ref="C12:C13"/>
    <mergeCell ref="D12:D13"/>
    <mergeCell ref="B4:E4"/>
    <mergeCell ref="B9:D9"/>
    <mergeCell ref="A5:E5"/>
    <mergeCell ref="A6:E6"/>
    <mergeCell ref="B29:D29"/>
    <mergeCell ref="B30:D30"/>
    <mergeCell ref="B31:D31"/>
    <mergeCell ref="B34:E34"/>
  </mergeCells>
  <printOptions horizontalCentered="1"/>
  <pageMargins left="0.39370078740157483" right="0.39370078740157483" top="1.1811023622047245" bottom="0.78740157480314965" header="0.59055118110236227" footer="0.39370078740157483"/>
  <pageSetup paperSize="9" orientation="landscape" horizontalDpi="300" verticalDpi="300" r:id="rId1"/>
  <headerFooter>
    <oddHeader>&amp;L&amp;"Tahoma,Navadno"&amp;8Občina Ilirska Bistrica&amp;C&amp;"tah,Ležeče"&amp;8Oddaja javnega naročila storitev
IZVAJANJE VZDRŽEVALNIH DEL NA GOZDNIH CESTAH&amp;R&amp;"Tahoma,Krepko"&amp;8OBRAZEC št. 13 -
Specifikacija predračuna - OE POSTOJNA</oddHeader>
    <oddFooter>&amp;C&amp;"Tahoma,Navadno"&amp;8stran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6BFA-D41F-47DA-98BC-3186939E790B}">
  <dimension ref="A4:E44"/>
  <sheetViews>
    <sheetView workbookViewId="0">
      <selection activeCell="D14" sqref="D14"/>
    </sheetView>
  </sheetViews>
  <sheetFormatPr defaultRowHeight="11.25" x14ac:dyDescent="0.15"/>
  <cols>
    <col min="1" max="1" width="88.42578125" style="3" customWidth="1"/>
    <col min="2" max="2" width="6.140625" style="3" bestFit="1" customWidth="1"/>
    <col min="3" max="3" width="10.140625" style="3" customWidth="1"/>
    <col min="4" max="4" width="12.28515625" style="3" customWidth="1"/>
    <col min="5" max="5" width="18.5703125" style="3" customWidth="1"/>
    <col min="6" max="16384" width="9.140625" style="3"/>
  </cols>
  <sheetData>
    <row r="4" spans="1:5" ht="36" customHeight="1" x14ac:dyDescent="0.15">
      <c r="A4" s="1" t="s">
        <v>16</v>
      </c>
      <c r="B4" s="2" t="s">
        <v>25</v>
      </c>
      <c r="C4" s="2"/>
      <c r="D4" s="2"/>
      <c r="E4" s="2"/>
    </row>
    <row r="5" spans="1:5" ht="27" customHeight="1" x14ac:dyDescent="0.15">
      <c r="A5" s="46" t="s">
        <v>42</v>
      </c>
      <c r="B5" s="46"/>
      <c r="C5" s="46"/>
      <c r="D5" s="46"/>
      <c r="E5" s="46"/>
    </row>
    <row r="6" spans="1:5" ht="18" customHeight="1" x14ac:dyDescent="0.15">
      <c r="A6" s="46" t="s">
        <v>41</v>
      </c>
      <c r="B6" s="46"/>
      <c r="C6" s="46"/>
      <c r="D6" s="46"/>
      <c r="E6" s="46"/>
    </row>
    <row r="7" spans="1:5" s="48" customFormat="1" ht="18" customHeight="1" x14ac:dyDescent="0.15">
      <c r="A7" s="47"/>
      <c r="B7" s="47"/>
      <c r="C7" s="47"/>
      <c r="D7" s="47"/>
      <c r="E7" s="47"/>
    </row>
    <row r="8" spans="1:5" s="48" customFormat="1" ht="17.25" customHeight="1" x14ac:dyDescent="0.15">
      <c r="A8" s="47"/>
      <c r="B8" s="47"/>
      <c r="C8" s="47"/>
      <c r="D8" s="47"/>
      <c r="E8" s="47"/>
    </row>
    <row r="9" spans="1:5" ht="19.5" customHeight="1" x14ac:dyDescent="0.15">
      <c r="A9" s="5" t="s">
        <v>17</v>
      </c>
      <c r="B9" s="6" t="s">
        <v>18</v>
      </c>
      <c r="C9" s="6"/>
      <c r="D9" s="6"/>
      <c r="E9" s="7"/>
    </row>
    <row r="10" spans="1:5" x14ac:dyDescent="0.15">
      <c r="A10" s="5"/>
      <c r="B10" s="8"/>
      <c r="C10" s="8"/>
      <c r="D10" s="8"/>
      <c r="E10" s="7"/>
    </row>
    <row r="11" spans="1:5" ht="12" thickBot="1" x14ac:dyDescent="0.2">
      <c r="A11" s="5"/>
      <c r="B11" s="8"/>
      <c r="C11" s="8"/>
      <c r="D11" s="8"/>
      <c r="E11" s="7"/>
    </row>
    <row r="12" spans="1:5" s="14" customFormat="1" x14ac:dyDescent="0.15">
      <c r="A12" s="9" t="s">
        <v>0</v>
      </c>
      <c r="B12" s="10" t="s">
        <v>1</v>
      </c>
      <c r="C12" s="11" t="s">
        <v>2</v>
      </c>
      <c r="D12" s="12" t="s">
        <v>3</v>
      </c>
      <c r="E12" s="13" t="s">
        <v>4</v>
      </c>
    </row>
    <row r="13" spans="1:5" s="14" customFormat="1" ht="12" thickBot="1" x14ac:dyDescent="0.2">
      <c r="A13" s="15"/>
      <c r="B13" s="16"/>
      <c r="C13" s="17"/>
      <c r="D13" s="18"/>
      <c r="E13" s="19" t="s">
        <v>5</v>
      </c>
    </row>
    <row r="14" spans="1:5" ht="33.75" customHeight="1" x14ac:dyDescent="0.15">
      <c r="A14" s="20" t="s">
        <v>19</v>
      </c>
      <c r="B14" s="21" t="s">
        <v>27</v>
      </c>
      <c r="C14" s="50">
        <v>72</v>
      </c>
      <c r="D14" s="23"/>
      <c r="E14" s="24">
        <f>C14*D14</f>
        <v>0</v>
      </c>
    </row>
    <row r="15" spans="1:5" ht="33.75" customHeight="1" x14ac:dyDescent="0.15">
      <c r="A15" s="25" t="s">
        <v>43</v>
      </c>
      <c r="B15" s="26" t="s">
        <v>27</v>
      </c>
      <c r="C15" s="30">
        <v>160</v>
      </c>
      <c r="D15" s="28"/>
      <c r="E15" s="29">
        <f>C15*D15</f>
        <v>0</v>
      </c>
    </row>
    <row r="16" spans="1:5" ht="33.75" customHeight="1" x14ac:dyDescent="0.15">
      <c r="A16" s="25" t="s">
        <v>44</v>
      </c>
      <c r="B16" s="26" t="s">
        <v>6</v>
      </c>
      <c r="C16" s="30">
        <v>500</v>
      </c>
      <c r="D16" s="28"/>
      <c r="E16" s="29">
        <f t="shared" ref="E16:E36" si="0">C16*D16</f>
        <v>0</v>
      </c>
    </row>
    <row r="17" spans="1:5" ht="33.75" customHeight="1" x14ac:dyDescent="0.15">
      <c r="A17" s="25" t="s">
        <v>7</v>
      </c>
      <c r="B17" s="26" t="s">
        <v>27</v>
      </c>
      <c r="C17" s="30">
        <v>22</v>
      </c>
      <c r="D17" s="28"/>
      <c r="E17" s="29">
        <f t="shared" si="0"/>
        <v>0</v>
      </c>
    </row>
    <row r="18" spans="1:5" ht="33.75" customHeight="1" x14ac:dyDescent="0.15">
      <c r="A18" s="25" t="s">
        <v>45</v>
      </c>
      <c r="B18" s="26" t="s">
        <v>6</v>
      </c>
      <c r="C18" s="30">
        <v>10</v>
      </c>
      <c r="D18" s="28"/>
      <c r="E18" s="29">
        <f t="shared" si="0"/>
        <v>0</v>
      </c>
    </row>
    <row r="19" spans="1:5" ht="33.75" customHeight="1" x14ac:dyDescent="0.15">
      <c r="A19" s="25" t="s">
        <v>46</v>
      </c>
      <c r="B19" s="26" t="s">
        <v>8</v>
      </c>
      <c r="C19" s="30">
        <v>29</v>
      </c>
      <c r="D19" s="28"/>
      <c r="E19" s="29">
        <f t="shared" si="0"/>
        <v>0</v>
      </c>
    </row>
    <row r="20" spans="1:5" ht="33.75" customHeight="1" x14ac:dyDescent="0.15">
      <c r="A20" s="25" t="s">
        <v>47</v>
      </c>
      <c r="B20" s="26" t="s">
        <v>11</v>
      </c>
      <c r="C20" s="30">
        <v>2</v>
      </c>
      <c r="D20" s="28"/>
      <c r="E20" s="29">
        <f t="shared" si="0"/>
        <v>0</v>
      </c>
    </row>
    <row r="21" spans="1:5" ht="33.75" customHeight="1" x14ac:dyDescent="0.15">
      <c r="A21" s="25" t="s">
        <v>12</v>
      </c>
      <c r="B21" s="26" t="s">
        <v>11</v>
      </c>
      <c r="C21" s="30">
        <v>2</v>
      </c>
      <c r="D21" s="28"/>
      <c r="E21" s="29">
        <f t="shared" si="0"/>
        <v>0</v>
      </c>
    </row>
    <row r="22" spans="1:5" ht="33.75" customHeight="1" x14ac:dyDescent="0.15">
      <c r="A22" s="25" t="s">
        <v>48</v>
      </c>
      <c r="B22" s="26" t="s">
        <v>11</v>
      </c>
      <c r="C22" s="30">
        <v>2</v>
      </c>
      <c r="D22" s="28"/>
      <c r="E22" s="29">
        <f t="shared" si="0"/>
        <v>0</v>
      </c>
    </row>
    <row r="23" spans="1:5" ht="33.75" customHeight="1" x14ac:dyDescent="0.15">
      <c r="A23" s="25" t="s">
        <v>13</v>
      </c>
      <c r="B23" s="26" t="s">
        <v>11</v>
      </c>
      <c r="C23" s="30">
        <v>2</v>
      </c>
      <c r="D23" s="28"/>
      <c r="E23" s="29">
        <f t="shared" si="0"/>
        <v>0</v>
      </c>
    </row>
    <row r="24" spans="1:5" ht="33.75" customHeight="1" x14ac:dyDescent="0.15">
      <c r="A24" s="25" t="s">
        <v>49</v>
      </c>
      <c r="B24" s="26" t="s">
        <v>11</v>
      </c>
      <c r="C24" s="30">
        <v>88</v>
      </c>
      <c r="D24" s="28"/>
      <c r="E24" s="29">
        <f t="shared" si="0"/>
        <v>0</v>
      </c>
    </row>
    <row r="25" spans="1:5" ht="33.75" customHeight="1" x14ac:dyDescent="0.15">
      <c r="A25" s="25" t="s">
        <v>50</v>
      </c>
      <c r="B25" s="26" t="s">
        <v>27</v>
      </c>
      <c r="C25" s="30">
        <v>8</v>
      </c>
      <c r="D25" s="28"/>
      <c r="E25" s="29">
        <f t="shared" si="0"/>
        <v>0</v>
      </c>
    </row>
    <row r="26" spans="1:5" ht="33.75" customHeight="1" x14ac:dyDescent="0.15">
      <c r="A26" s="25" t="s">
        <v>52</v>
      </c>
      <c r="B26" s="26" t="s">
        <v>6</v>
      </c>
      <c r="C26" s="30">
        <v>43</v>
      </c>
      <c r="D26" s="28"/>
      <c r="E26" s="29">
        <f t="shared" si="0"/>
        <v>0</v>
      </c>
    </row>
    <row r="27" spans="1:5" ht="33.75" customHeight="1" x14ac:dyDescent="0.15">
      <c r="A27" s="25" t="s">
        <v>51</v>
      </c>
      <c r="B27" s="26" t="s">
        <v>6</v>
      </c>
      <c r="C27" s="30">
        <v>50</v>
      </c>
      <c r="D27" s="28"/>
      <c r="E27" s="29">
        <f t="shared" si="0"/>
        <v>0</v>
      </c>
    </row>
    <row r="28" spans="1:5" ht="33.75" customHeight="1" x14ac:dyDescent="0.15">
      <c r="A28" s="25" t="s">
        <v>20</v>
      </c>
      <c r="B28" s="26" t="s">
        <v>14</v>
      </c>
      <c r="C28" s="30">
        <v>48.82</v>
      </c>
      <c r="D28" s="28"/>
      <c r="E28" s="29">
        <f t="shared" si="0"/>
        <v>0</v>
      </c>
    </row>
    <row r="29" spans="1:5" ht="33.75" customHeight="1" x14ac:dyDescent="0.15">
      <c r="A29" s="25" t="s">
        <v>53</v>
      </c>
      <c r="B29" s="26" t="s">
        <v>6</v>
      </c>
      <c r="C29" s="30">
        <v>350</v>
      </c>
      <c r="D29" s="28"/>
      <c r="E29" s="29">
        <f t="shared" si="0"/>
        <v>0</v>
      </c>
    </row>
    <row r="30" spans="1:5" ht="33.75" customHeight="1" x14ac:dyDescent="0.15">
      <c r="A30" s="25" t="s">
        <v>54</v>
      </c>
      <c r="B30" s="26" t="s">
        <v>6</v>
      </c>
      <c r="C30" s="30">
        <v>2160</v>
      </c>
      <c r="D30" s="28"/>
      <c r="E30" s="29">
        <f t="shared" si="0"/>
        <v>0</v>
      </c>
    </row>
    <row r="31" spans="1:5" ht="33.75" customHeight="1" x14ac:dyDescent="0.15">
      <c r="A31" s="25" t="s">
        <v>55</v>
      </c>
      <c r="B31" s="26" t="s">
        <v>6</v>
      </c>
      <c r="C31" s="30">
        <v>3420</v>
      </c>
      <c r="D31" s="28"/>
      <c r="E31" s="29">
        <f t="shared" si="0"/>
        <v>0</v>
      </c>
    </row>
    <row r="32" spans="1:5" ht="33.75" customHeight="1" x14ac:dyDescent="0.15">
      <c r="A32" s="25" t="s">
        <v>56</v>
      </c>
      <c r="B32" s="26" t="s">
        <v>6</v>
      </c>
      <c r="C32" s="30">
        <v>372</v>
      </c>
      <c r="D32" s="28"/>
      <c r="E32" s="29">
        <f t="shared" si="0"/>
        <v>0</v>
      </c>
    </row>
    <row r="33" spans="1:5" ht="33.75" customHeight="1" x14ac:dyDescent="0.15">
      <c r="A33" s="25" t="s">
        <v>57</v>
      </c>
      <c r="B33" s="26" t="s">
        <v>14</v>
      </c>
      <c r="C33" s="30">
        <v>45</v>
      </c>
      <c r="D33" s="28"/>
      <c r="E33" s="29">
        <f t="shared" si="0"/>
        <v>0</v>
      </c>
    </row>
    <row r="34" spans="1:5" ht="33.75" customHeight="1" x14ac:dyDescent="0.15">
      <c r="A34" s="25" t="s">
        <v>58</v>
      </c>
      <c r="B34" s="26" t="s">
        <v>14</v>
      </c>
      <c r="C34" s="30">
        <v>1.2</v>
      </c>
      <c r="D34" s="28"/>
      <c r="E34" s="29">
        <f t="shared" si="0"/>
        <v>0</v>
      </c>
    </row>
    <row r="35" spans="1:5" ht="33.75" customHeight="1" x14ac:dyDescent="0.15">
      <c r="A35" s="25" t="s">
        <v>59</v>
      </c>
      <c r="B35" s="26" t="s">
        <v>14</v>
      </c>
      <c r="C35" s="30">
        <v>22.64</v>
      </c>
      <c r="D35" s="28"/>
      <c r="E35" s="29">
        <f t="shared" si="0"/>
        <v>0</v>
      </c>
    </row>
    <row r="36" spans="1:5" ht="33.75" customHeight="1" thickBot="1" x14ac:dyDescent="0.2">
      <c r="A36" s="25" t="s">
        <v>60</v>
      </c>
      <c r="B36" s="26" t="s">
        <v>14</v>
      </c>
      <c r="C36" s="30">
        <v>68.849999999999994</v>
      </c>
      <c r="D36" s="28"/>
      <c r="E36" s="29">
        <f t="shared" si="0"/>
        <v>0</v>
      </c>
    </row>
    <row r="37" spans="1:5" ht="23.25" customHeight="1" x14ac:dyDescent="0.15">
      <c r="A37" s="31" t="s">
        <v>39</v>
      </c>
      <c r="B37" s="32" t="s">
        <v>21</v>
      </c>
      <c r="C37" s="33"/>
      <c r="D37" s="33"/>
      <c r="E37" s="34">
        <f>SUM(E14:E36)</f>
        <v>0</v>
      </c>
    </row>
    <row r="38" spans="1:5" ht="23.25" customHeight="1" x14ac:dyDescent="0.15">
      <c r="A38" s="35"/>
      <c r="B38" s="36" t="s">
        <v>22</v>
      </c>
      <c r="C38" s="37"/>
      <c r="D38" s="37"/>
      <c r="E38" s="29">
        <f>E37*0.095</f>
        <v>0</v>
      </c>
    </row>
    <row r="39" spans="1:5" ht="23.25" customHeight="1" thickBot="1" x14ac:dyDescent="0.2">
      <c r="A39" s="38"/>
      <c r="B39" s="39" t="s">
        <v>15</v>
      </c>
      <c r="C39" s="40"/>
      <c r="D39" s="40"/>
      <c r="E39" s="41">
        <f>E37+E38</f>
        <v>0</v>
      </c>
    </row>
    <row r="40" spans="1:5" ht="18.75" customHeight="1" x14ac:dyDescent="0.15">
      <c r="A40" s="5"/>
      <c r="B40" s="5"/>
      <c r="C40" s="42"/>
      <c r="D40" s="5"/>
      <c r="E40" s="5"/>
    </row>
    <row r="41" spans="1:5" x14ac:dyDescent="0.15">
      <c r="A41" s="5"/>
      <c r="B41" s="5"/>
      <c r="C41" s="42"/>
      <c r="D41" s="5"/>
      <c r="E41" s="5"/>
    </row>
    <row r="42" spans="1:5" ht="17.25" customHeight="1" x14ac:dyDescent="0.15">
      <c r="A42" s="5" t="s">
        <v>23</v>
      </c>
      <c r="B42" s="43" t="s">
        <v>24</v>
      </c>
      <c r="C42" s="43"/>
      <c r="D42" s="43"/>
      <c r="E42" s="43"/>
    </row>
    <row r="43" spans="1:5" x14ac:dyDescent="0.15">
      <c r="A43" s="7"/>
      <c r="B43" s="44"/>
      <c r="C43" s="44"/>
      <c r="D43" s="44"/>
      <c r="E43" s="44"/>
    </row>
    <row r="44" spans="1:5" x14ac:dyDescent="0.15">
      <c r="A44" s="7"/>
      <c r="B44" s="7"/>
      <c r="C44" s="7"/>
      <c r="D44" s="7"/>
      <c r="E44" s="7"/>
    </row>
  </sheetData>
  <mergeCells count="12">
    <mergeCell ref="B37:D37"/>
    <mergeCell ref="B38:D38"/>
    <mergeCell ref="B39:D39"/>
    <mergeCell ref="B42:E42"/>
    <mergeCell ref="A5:E5"/>
    <mergeCell ref="A6:E6"/>
    <mergeCell ref="B4:E4"/>
    <mergeCell ref="B9:D9"/>
    <mergeCell ref="A12:A13"/>
    <mergeCell ref="B12:B13"/>
    <mergeCell ref="C12:C13"/>
    <mergeCell ref="D12:D13"/>
  </mergeCells>
  <printOptions horizontalCentered="1"/>
  <pageMargins left="0.39370078740157483" right="0.39370078740157483" top="1.1811023622047245" bottom="0.78740157480314965" header="0.59055118110236227" footer="0.39370078740157483"/>
  <pageSetup paperSize="9" orientation="landscape" r:id="rId1"/>
  <headerFooter>
    <oddHeader>&amp;L&amp;9OBČINA ILIRSKA BISTRICA&amp;C&amp;"-,Ležeče"&amp;9Oddaja javnega naročila storitev
IZVAJANJE VZDRŽEVALNIH DEL NA GOZDNIH CESTAH&amp;R&amp;"-,Krepko"&amp;9OBRAZEC št. 13 - 
Specifikacija predračuna - OE SEŽANA</oddHeader>
    <oddFooter>&amp;C&amp;9stran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13 Spec predr. OE Postojna</vt:lpstr>
      <vt:lpstr>Obr 13 Spec predr. OE Sežana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Zadnik</dc:creator>
  <cp:lastModifiedBy>Vesna Paljk</cp:lastModifiedBy>
  <cp:lastPrinted>2023-05-11T11:15:04Z</cp:lastPrinted>
  <dcterms:created xsi:type="dcterms:W3CDTF">2019-05-07T06:29:35Z</dcterms:created>
  <dcterms:modified xsi:type="dcterms:W3CDTF">2023-05-11T11:38:20Z</dcterms:modified>
</cp:coreProperties>
</file>